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adb.intra.admin.ch\Userhome$\BAFU-01\U80849413\config\Desktop\CORE\"/>
    </mc:Choice>
  </mc:AlternateContent>
  <xr:revisionPtr revIDLastSave="0" documentId="8_{D7C2690F-EA08-4202-A13F-1ADABB733D44}" xr6:coauthVersionLast="47" xr6:coauthVersionMax="47" xr10:uidLastSave="{00000000-0000-0000-0000-000000000000}"/>
  <bookViews>
    <workbookView xWindow="4455" yWindow="2595" windowWidth="21600" windowHeight="11295" xr2:uid="{00000000-000D-0000-FFFF-FFFF00000000}"/>
  </bookViews>
  <sheets>
    <sheet name="Ex-ante ER 3. Kreditierungsper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E6" i="1"/>
  <c r="D52" i="1" l="1"/>
  <c r="K52" i="1" s="1"/>
  <c r="D51" i="1"/>
  <c r="H51" i="1" s="1"/>
  <c r="D50" i="1"/>
  <c r="K50" i="1" s="1"/>
  <c r="D49" i="1"/>
  <c r="J49" i="1" s="1"/>
  <c r="D48" i="1"/>
  <c r="G48" i="1" s="1"/>
  <c r="D47" i="1"/>
  <c r="K47" i="1" s="1"/>
  <c r="D46" i="1"/>
  <c r="K46" i="1" s="1"/>
  <c r="D45" i="1"/>
  <c r="I45" i="1" s="1"/>
  <c r="D44" i="1"/>
  <c r="G44" i="1" s="1"/>
  <c r="D43" i="1"/>
  <c r="F43" i="1" s="1"/>
  <c r="D42" i="1"/>
  <c r="K42" i="1" s="1"/>
  <c r="D41" i="1"/>
  <c r="K41" i="1" s="1"/>
  <c r="D40" i="1"/>
  <c r="K40" i="1" s="1"/>
  <c r="D39" i="1"/>
  <c r="K39" i="1" s="1"/>
  <c r="D38" i="1"/>
  <c r="K38" i="1" s="1"/>
  <c r="D37" i="1"/>
  <c r="K37" i="1" s="1"/>
  <c r="K36" i="1"/>
  <c r="J36" i="1"/>
  <c r="I36" i="1"/>
  <c r="H36" i="1"/>
  <c r="G36" i="1"/>
  <c r="F36" i="1"/>
  <c r="E36" i="1"/>
  <c r="K35" i="1"/>
  <c r="J35" i="1"/>
  <c r="I35" i="1"/>
  <c r="H35" i="1"/>
  <c r="G35" i="1"/>
  <c r="F35" i="1"/>
  <c r="E35" i="1"/>
  <c r="K34" i="1"/>
  <c r="J34" i="1"/>
  <c r="I34" i="1"/>
  <c r="H34" i="1"/>
  <c r="G34" i="1"/>
  <c r="F34" i="1"/>
  <c r="E34" i="1"/>
  <c r="K33" i="1"/>
  <c r="J33" i="1"/>
  <c r="I33" i="1"/>
  <c r="H33" i="1"/>
  <c r="G33" i="1"/>
  <c r="F33" i="1"/>
  <c r="E33" i="1"/>
  <c r="K32" i="1"/>
  <c r="J32" i="1"/>
  <c r="I32" i="1"/>
  <c r="H32" i="1"/>
  <c r="G32" i="1"/>
  <c r="F32" i="1"/>
  <c r="E32" i="1"/>
  <c r="K31" i="1"/>
  <c r="J31" i="1"/>
  <c r="I31" i="1"/>
  <c r="H31" i="1"/>
  <c r="G31" i="1"/>
  <c r="F31" i="1"/>
  <c r="E31" i="1"/>
  <c r="K30" i="1"/>
  <c r="J30" i="1"/>
  <c r="I30" i="1"/>
  <c r="H30" i="1"/>
  <c r="G30" i="1"/>
  <c r="F30" i="1"/>
  <c r="E30" i="1"/>
  <c r="K29" i="1"/>
  <c r="J29" i="1"/>
  <c r="I29" i="1"/>
  <c r="H29" i="1"/>
  <c r="G29" i="1"/>
  <c r="F29" i="1"/>
  <c r="E29" i="1"/>
  <c r="K28" i="1"/>
  <c r="J28" i="1"/>
  <c r="I28" i="1"/>
  <c r="H28" i="1"/>
  <c r="G28" i="1"/>
  <c r="F28" i="1"/>
  <c r="E28" i="1"/>
  <c r="K27" i="1"/>
  <c r="J27" i="1"/>
  <c r="I27" i="1"/>
  <c r="H27" i="1"/>
  <c r="G27" i="1"/>
  <c r="F27" i="1"/>
  <c r="E27" i="1"/>
  <c r="K26" i="1"/>
  <c r="J26" i="1"/>
  <c r="I26" i="1"/>
  <c r="H26" i="1"/>
  <c r="G26" i="1"/>
  <c r="F26" i="1"/>
  <c r="E26" i="1"/>
  <c r="K25" i="1"/>
  <c r="J25" i="1"/>
  <c r="I25" i="1"/>
  <c r="H25" i="1"/>
  <c r="G25" i="1"/>
  <c r="F25" i="1"/>
  <c r="E25" i="1"/>
  <c r="K24" i="1"/>
  <c r="J24" i="1"/>
  <c r="I24" i="1"/>
  <c r="H24" i="1"/>
  <c r="G24" i="1"/>
  <c r="F24" i="1"/>
  <c r="E24" i="1"/>
  <c r="K23" i="1"/>
  <c r="J23" i="1"/>
  <c r="I23" i="1"/>
  <c r="H23" i="1"/>
  <c r="G23" i="1"/>
  <c r="F23" i="1"/>
  <c r="E23" i="1"/>
  <c r="K22" i="1"/>
  <c r="J22" i="1"/>
  <c r="I22" i="1"/>
  <c r="H22" i="1"/>
  <c r="G22" i="1"/>
  <c r="F22" i="1"/>
  <c r="E22" i="1"/>
  <c r="K21" i="1"/>
  <c r="J21" i="1"/>
  <c r="I21" i="1"/>
  <c r="H21" i="1"/>
  <c r="G21" i="1"/>
  <c r="F21" i="1"/>
  <c r="E21" i="1"/>
  <c r="K20" i="1"/>
  <c r="J20" i="1"/>
  <c r="I20" i="1"/>
  <c r="H20" i="1"/>
  <c r="G20" i="1"/>
  <c r="F20" i="1"/>
  <c r="E20" i="1"/>
  <c r="K19" i="1"/>
  <c r="J19" i="1"/>
  <c r="I19" i="1"/>
  <c r="H19" i="1"/>
  <c r="G19" i="1"/>
  <c r="F19" i="1"/>
  <c r="E19" i="1"/>
  <c r="K18" i="1"/>
  <c r="J18" i="1"/>
  <c r="I18" i="1"/>
  <c r="H18" i="1"/>
  <c r="G18" i="1"/>
  <c r="F18" i="1"/>
  <c r="E18" i="1"/>
  <c r="K17" i="1"/>
  <c r="J17" i="1"/>
  <c r="I17" i="1"/>
  <c r="H17" i="1"/>
  <c r="G17" i="1"/>
  <c r="F17" i="1"/>
  <c r="E17" i="1"/>
  <c r="K16" i="1"/>
  <c r="J16" i="1"/>
  <c r="I16" i="1"/>
  <c r="H16" i="1"/>
  <c r="G16" i="1"/>
  <c r="F16" i="1"/>
  <c r="E16" i="1"/>
  <c r="K15" i="1"/>
  <c r="J15" i="1"/>
  <c r="I15" i="1"/>
  <c r="H15" i="1"/>
  <c r="G15" i="1"/>
  <c r="F15" i="1"/>
  <c r="E15" i="1"/>
  <c r="K14" i="1"/>
  <c r="J14" i="1"/>
  <c r="I14" i="1"/>
  <c r="H14" i="1"/>
  <c r="G14" i="1"/>
  <c r="F14" i="1"/>
  <c r="E14" i="1"/>
  <c r="K13" i="1"/>
  <c r="J13" i="1"/>
  <c r="I13" i="1"/>
  <c r="H13" i="1"/>
  <c r="F13" i="1"/>
  <c r="E13" i="1"/>
  <c r="D6" i="1"/>
  <c r="J46" i="1" l="1"/>
  <c r="K43" i="1"/>
  <c r="I6" i="1"/>
  <c r="I7" i="1" s="1"/>
  <c r="I41" i="1"/>
  <c r="F44" i="1"/>
  <c r="F6" i="1"/>
  <c r="F7" i="1" s="1"/>
  <c r="H6" i="1"/>
  <c r="H7" i="1" s="1"/>
  <c r="J6" i="1"/>
  <c r="J7" i="1" s="1"/>
  <c r="H44" i="1"/>
  <c r="K6" i="1"/>
  <c r="K7" i="1" s="1"/>
  <c r="F42" i="1"/>
  <c r="J44" i="1"/>
  <c r="G6" i="1"/>
  <c r="G7" i="1" s="1"/>
  <c r="J42" i="1"/>
  <c r="E7" i="1"/>
  <c r="G43" i="1"/>
  <c r="H46" i="1"/>
  <c r="J45" i="1"/>
  <c r="H48" i="1"/>
  <c r="K49" i="1"/>
  <c r="I51" i="1"/>
  <c r="E37" i="1"/>
  <c r="E38" i="1"/>
  <c r="E39" i="1"/>
  <c r="E40" i="1"/>
  <c r="F41" i="1"/>
  <c r="G42" i="1"/>
  <c r="H43" i="1"/>
  <c r="I44" i="1"/>
  <c r="K45" i="1"/>
  <c r="G47" i="1"/>
  <c r="I48" i="1"/>
  <c r="J51" i="1"/>
  <c r="F37" i="1"/>
  <c r="F38" i="1"/>
  <c r="F39" i="1"/>
  <c r="F40" i="1"/>
  <c r="G41" i="1"/>
  <c r="H42" i="1"/>
  <c r="I43" i="1"/>
  <c r="H47" i="1"/>
  <c r="J48" i="1"/>
  <c r="H50" i="1"/>
  <c r="K51" i="1"/>
  <c r="G37" i="1"/>
  <c r="G38" i="1"/>
  <c r="G39" i="1"/>
  <c r="G40" i="1"/>
  <c r="H41" i="1"/>
  <c r="I42" i="1"/>
  <c r="J43" i="1"/>
  <c r="K44" i="1"/>
  <c r="G46" i="1"/>
  <c r="I47" i="1"/>
  <c r="K48" i="1"/>
  <c r="I50" i="1"/>
  <c r="H37" i="1"/>
  <c r="H38" i="1"/>
  <c r="H39" i="1"/>
  <c r="H40" i="1"/>
  <c r="J47" i="1"/>
  <c r="J50" i="1"/>
  <c r="H52" i="1"/>
  <c r="I37" i="1"/>
  <c r="I38" i="1"/>
  <c r="I39" i="1"/>
  <c r="I40" i="1"/>
  <c r="J41" i="1"/>
  <c r="G45" i="1"/>
  <c r="I46" i="1"/>
  <c r="H49" i="1"/>
  <c r="I52" i="1"/>
  <c r="D7" i="1"/>
  <c r="D9" i="1" s="1"/>
  <c r="J37" i="1"/>
  <c r="J38" i="1"/>
  <c r="J39" i="1"/>
  <c r="J40" i="1"/>
  <c r="H45" i="1"/>
  <c r="I49" i="1"/>
  <c r="J52" i="1"/>
  <c r="K9" i="1" l="1"/>
  <c r="L6" i="1"/>
  <c r="L7" i="1" s="1"/>
  <c r="G9" i="1"/>
  <c r="F9" i="1"/>
  <c r="E9" i="1"/>
  <c r="H9" i="1"/>
  <c r="J9" i="1"/>
  <c r="I9" i="1"/>
  <c r="L9" i="1" l="1"/>
</calcChain>
</file>

<file path=xl/sharedStrings.xml><?xml version="1.0" encoding="utf-8"?>
<sst xmlns="http://schemas.openxmlformats.org/spreadsheetml/2006/main" count="58" uniqueCount="25">
  <si>
    <t>ARA Programm - Ex-ante erwartete Emissionsreduktionen der 3. Kreditierungsperiode</t>
  </si>
  <si>
    <t>Datengrundlage</t>
  </si>
  <si>
    <t>1. Kalenderjahr</t>
  </si>
  <si>
    <t>2. Kalenderjahr</t>
  </si>
  <si>
    <t>3. Kalenderjahr</t>
  </si>
  <si>
    <t>4. Kalenderjahr</t>
  </si>
  <si>
    <t>5. Kalenderjahr</t>
  </si>
  <si>
    <t>6. Kalenderjahr</t>
  </si>
  <si>
    <t>7. Kalenderjahr</t>
  </si>
  <si>
    <t>Ganze Kreditierungsperiode</t>
  </si>
  <si>
    <t>(Erwartete) Anzahl Vorhaben</t>
  </si>
  <si>
    <t>Anzahl ARA</t>
  </si>
  <si>
    <t>Vorhaben Nr.</t>
  </si>
  <si>
    <t>ARA Name</t>
  </si>
  <si>
    <t>xxx</t>
  </si>
  <si>
    <t>Dementsprechend wird für 99% des gefassten Methans ein Methanschlupf durch unvollständige Verwertung von 2% angenommen.</t>
  </si>
  <si>
    <t xml:space="preserve">Die übrigen 1% werden der Fackel zugeführt, bei welcher ein Methanschlupf von 10% berücksichtigt wird. </t>
  </si>
  <si>
    <t xml:space="preserve">Da noch keine ARA eine Entgasungstechnologie implementiert hat und auch die Einspeisung ins Gasnetz erst bei einer ARA der Fall ist, werden die Emissionen durch Stromverbrauch auf Prorgrammebene als vernachlässigbar eingestuft </t>
  </si>
  <si>
    <t>Dementsprechend wird der Methanschlupf, respektive die Projektemissionen wie folgt berechnet: REy * 0.0208 (2.08%)</t>
  </si>
  <si>
    <t>Programm*</t>
  </si>
  <si>
    <t>Programm</t>
  </si>
  <si>
    <t xml:space="preserve">          (in Verträgen festgehalten)</t>
  </si>
  <si>
    <t>Berechnung ex-ante erwartete Emissionsreduktionen</t>
  </si>
  <si>
    <t xml:space="preserve">              pro Projekt</t>
  </si>
  <si>
    <t>*Basierend auf Daten zu 1. und 2. Kreditierungsperiode wird die Annahme getroffen, dass 99% des Gases in eine der Gasverwertungen A - D fliesst, wobei dies bei 22/24 ARAs ein BHKW (Typ C)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</si>
</sst>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9" x14ac:knownFonts="1">
    <font>
      <sz val="10"/>
      <color rgb="FF000000"/>
      <name val="Arial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3" xfId="0" applyFont="1" applyBorder="1"/>
    <xf numFmtId="0" fontId="3" fillId="2" borderId="2" xfId="0" applyFont="1" applyFill="1" applyBorder="1"/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3" fontId="2" fillId="0" borderId="0" xfId="0" applyNumberFormat="1" applyFont="1"/>
    <xf numFmtId="0" fontId="3" fillId="3" borderId="7" xfId="0" applyFont="1" applyFill="1" applyBorder="1"/>
    <xf numFmtId="0" fontId="3" fillId="3" borderId="8" xfId="0" applyFont="1" applyFill="1" applyBorder="1"/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2" borderId="9" xfId="0" applyFont="1" applyFill="1" applyBorder="1"/>
    <xf numFmtId="0" fontId="2" fillId="2" borderId="12" xfId="0" applyFont="1" applyFill="1" applyBorder="1"/>
    <xf numFmtId="0" fontId="3" fillId="0" borderId="0" xfId="0" applyFont="1" applyAlignment="1">
      <alignment vertical="center"/>
    </xf>
    <xf numFmtId="9" fontId="2" fillId="0" borderId="0" xfId="0" applyNumberFormat="1" applyFont="1"/>
    <xf numFmtId="164" fontId="2" fillId="0" borderId="0" xfId="0" applyNumberFormat="1" applyFont="1"/>
    <xf numFmtId="10" fontId="2" fillId="0" borderId="0" xfId="0" applyNumberFormat="1" applyFont="1"/>
    <xf numFmtId="0" fontId="2" fillId="4" borderId="0" xfId="0" applyFont="1" applyFill="1"/>
    <xf numFmtId="0" fontId="2" fillId="4" borderId="7" xfId="0" applyFont="1" applyFill="1" applyBorder="1"/>
    <xf numFmtId="1" fontId="2" fillId="0" borderId="0" xfId="0" applyNumberFormat="1" applyFont="1"/>
    <xf numFmtId="0" fontId="8" fillId="0" borderId="0" xfId="0" applyFont="1"/>
    <xf numFmtId="165" fontId="2" fillId="0" borderId="0" xfId="0" applyNumberFormat="1" applyFont="1"/>
    <xf numFmtId="0" fontId="5" fillId="0" borderId="16" xfId="0" applyFont="1" applyBorder="1" applyAlignment="1">
      <alignment horizontal="left"/>
    </xf>
    <xf numFmtId="0" fontId="3" fillId="2" borderId="17" xfId="0" applyFont="1" applyFill="1" applyBorder="1"/>
    <xf numFmtId="3" fontId="2" fillId="0" borderId="13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3" fontId="2" fillId="4" borderId="6" xfId="0" applyNumberFormat="1" applyFont="1" applyFill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3" fontId="2" fillId="4" borderId="15" xfId="0" applyNumberFormat="1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3" fontId="3" fillId="3" borderId="7" xfId="0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/>
    </xf>
    <xf numFmtId="0" fontId="6" fillId="4" borderId="7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/>
    </xf>
    <xf numFmtId="0" fontId="6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left" wrapText="1"/>
    </xf>
    <xf numFmtId="0" fontId="7" fillId="5" borderId="0" xfId="0" applyFont="1" applyFill="1" applyAlignment="1">
      <alignment horizontal="center"/>
    </xf>
    <xf numFmtId="0" fontId="7" fillId="5" borderId="0" xfId="0" applyFont="1" applyFill="1"/>
    <xf numFmtId="0" fontId="2" fillId="5" borderId="0" xfId="0" applyFont="1" applyFill="1"/>
    <xf numFmtId="0" fontId="6" fillId="5" borderId="7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84666</xdr:colOff>
      <xdr:row>4</xdr:row>
      <xdr:rowOff>177800</xdr:rowOff>
    </xdr:from>
    <xdr:ext cx="338106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0D53863-A572-6444-ADED-FC280F3EF0BB}"/>
                </a:ext>
              </a:extLst>
            </xdr:cNvPr>
            <xdr:cNvSpPr txBox="1"/>
          </xdr:nvSpPr>
          <xdr:spPr>
            <a:xfrm>
              <a:off x="84666" y="1066800"/>
              <a:ext cx="338106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𝑅𝐸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𝑒𝑎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0D53863-A572-6444-ADED-FC280F3EF0BB}"/>
                </a:ext>
              </a:extLst>
            </xdr:cNvPr>
            <xdr:cNvSpPr txBox="1"/>
          </xdr:nvSpPr>
          <xdr:spPr>
            <a:xfrm>
              <a:off x="84666" y="1066800"/>
              <a:ext cx="338106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〖𝑅𝐸〗_𝑒𝑎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0</xdr:col>
      <xdr:colOff>76200</xdr:colOff>
      <xdr:row>6</xdr:row>
      <xdr:rowOff>8467</xdr:rowOff>
    </xdr:from>
    <xdr:ext cx="335669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07DEFB4-D705-6148-B0D9-BD49988A04B2}"/>
                </a:ext>
              </a:extLst>
            </xdr:cNvPr>
            <xdr:cNvSpPr txBox="1"/>
          </xdr:nvSpPr>
          <xdr:spPr>
            <a:xfrm>
              <a:off x="76200" y="1286934"/>
              <a:ext cx="335669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𝑃𝐸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𝑒𝑎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07DEFB4-D705-6148-B0D9-BD49988A04B2}"/>
                </a:ext>
              </a:extLst>
            </xdr:cNvPr>
            <xdr:cNvSpPr txBox="1"/>
          </xdr:nvSpPr>
          <xdr:spPr>
            <a:xfrm>
              <a:off x="76200" y="1286934"/>
              <a:ext cx="335669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〖𝑃𝐸〗_𝑒𝑎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3</xdr:col>
      <xdr:colOff>42334</xdr:colOff>
      <xdr:row>11</xdr:row>
      <xdr:rowOff>93133</xdr:rowOff>
    </xdr:from>
    <xdr:ext cx="275845" cy="1828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76020E3-D17F-714F-A96E-2E9E921BA61E}"/>
                </a:ext>
              </a:extLst>
            </xdr:cNvPr>
            <xdr:cNvSpPr txBox="1"/>
          </xdr:nvSpPr>
          <xdr:spPr>
            <a:xfrm>
              <a:off x="3860801" y="2269066"/>
              <a:ext cx="275845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𝑅𝐸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76020E3-D17F-714F-A96E-2E9E921BA61E}"/>
                </a:ext>
              </a:extLst>
            </xdr:cNvPr>
            <xdr:cNvSpPr txBox="1"/>
          </xdr:nvSpPr>
          <xdr:spPr>
            <a:xfrm>
              <a:off x="3860801" y="2269066"/>
              <a:ext cx="275845" cy="1828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〖𝑅𝐸〗_𝑦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0</xdr:col>
      <xdr:colOff>60421</xdr:colOff>
      <xdr:row>7</xdr:row>
      <xdr:rowOff>8467</xdr:rowOff>
    </xdr:from>
    <xdr:ext cx="699872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7CC2095-5236-1548-83D7-9F8C6260A3C3}"/>
                </a:ext>
              </a:extLst>
            </xdr:cNvPr>
            <xdr:cNvSpPr txBox="1"/>
          </xdr:nvSpPr>
          <xdr:spPr>
            <a:xfrm>
              <a:off x="60421" y="1461270"/>
              <a:ext cx="699872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𝐿𝑒𝑎𝑘𝑎𝑔𝑒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𝑒𝑎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7CC2095-5236-1548-83D7-9F8C6260A3C3}"/>
                </a:ext>
              </a:extLst>
            </xdr:cNvPr>
            <xdr:cNvSpPr txBox="1"/>
          </xdr:nvSpPr>
          <xdr:spPr>
            <a:xfrm>
              <a:off x="60421" y="1461270"/>
              <a:ext cx="699872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〖𝐿𝑒𝑎𝑘𝑎𝑔𝑒〗_𝑒𝑎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0</xdr:col>
      <xdr:colOff>67736</xdr:colOff>
      <xdr:row>8</xdr:row>
      <xdr:rowOff>0</xdr:rowOff>
    </xdr:from>
    <xdr:ext cx="343234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99D63F8-C62C-534D-8899-97695CB4A71E}"/>
                </a:ext>
              </a:extLst>
            </xdr:cNvPr>
            <xdr:cNvSpPr txBox="1"/>
          </xdr:nvSpPr>
          <xdr:spPr>
            <a:xfrm>
              <a:off x="67736" y="1667933"/>
              <a:ext cx="343234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𝐸𝑅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𝑒𝑎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399D63F8-C62C-534D-8899-97695CB4A71E}"/>
                </a:ext>
              </a:extLst>
            </xdr:cNvPr>
            <xdr:cNvSpPr txBox="1"/>
          </xdr:nvSpPr>
          <xdr:spPr>
            <a:xfrm>
              <a:off x="67736" y="1667933"/>
              <a:ext cx="343234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〖𝐸𝑅〗_𝑒𝑎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4</xdr:col>
      <xdr:colOff>93134</xdr:colOff>
      <xdr:row>11</xdr:row>
      <xdr:rowOff>101600</xdr:rowOff>
    </xdr:from>
    <xdr:ext cx="343234" cy="1653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DC57073E-BDE8-3B44-9035-606EC36F1C95}"/>
                </a:ext>
              </a:extLst>
            </xdr:cNvPr>
            <xdr:cNvSpPr txBox="1"/>
          </xdr:nvSpPr>
          <xdr:spPr>
            <a:xfrm>
              <a:off x="5359401" y="2277533"/>
              <a:ext cx="343234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𝐸𝑅</m:t>
                        </m:r>
                      </m:e>
                      <m:sub>
                        <m:r>
                          <a:rPr lang="de-CH" sz="1100" b="0" i="1">
                            <a:latin typeface="Cambria Math" panose="02040503050406030204" pitchFamily="18" charset="0"/>
                          </a:rPr>
                          <m:t>𝑒𝑎</m:t>
                        </m:r>
                      </m:sub>
                    </m:sSub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DC57073E-BDE8-3B44-9035-606EC36F1C95}"/>
                </a:ext>
              </a:extLst>
            </xdr:cNvPr>
            <xdr:cNvSpPr txBox="1"/>
          </xdr:nvSpPr>
          <xdr:spPr>
            <a:xfrm>
              <a:off x="5359401" y="2277533"/>
              <a:ext cx="343234" cy="1653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CH" sz="1100" b="0" i="0">
                  <a:latin typeface="Cambria Math" panose="02040503050406030204" pitchFamily="18" charset="0"/>
                </a:rPr>
                <a:t>〖𝐸𝑅〗_𝑒𝑎</a:t>
              </a:r>
              <a:endParaRPr lang="en-GB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64"/>
  <sheetViews>
    <sheetView tabSelected="1" zoomScale="132" workbookViewId="0">
      <selection activeCell="C16" sqref="C16"/>
    </sheetView>
  </sheetViews>
  <sheetFormatPr baseColWidth="10" defaultColWidth="12.7109375" defaultRowHeight="15.75" customHeight="1" outlineLevelRow="1" x14ac:dyDescent="0.2"/>
  <cols>
    <col min="1" max="1" width="13.85546875" customWidth="1"/>
    <col min="2" max="2" width="16" customWidth="1"/>
    <col min="3" max="3" width="20.140625" customWidth="1"/>
    <col min="4" max="4" width="19" customWidth="1"/>
    <col min="12" max="12" width="23.140625" customWidth="1"/>
  </cols>
  <sheetData>
    <row r="1" spans="1:20" ht="27.75" customHeight="1" x14ac:dyDescent="0.2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12.7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20" ht="12.75" x14ac:dyDescent="0.2">
      <c r="A3" s="3"/>
      <c r="B3" s="3"/>
      <c r="C3" s="3"/>
      <c r="D3" s="4" t="s">
        <v>1</v>
      </c>
      <c r="E3" s="4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6" t="s">
        <v>8</v>
      </c>
      <c r="L3" s="7" t="s">
        <v>9</v>
      </c>
    </row>
    <row r="4" spans="1:20" ht="16.5" customHeight="1" x14ac:dyDescent="0.2">
      <c r="A4" s="8" t="s">
        <v>22</v>
      </c>
      <c r="B4" s="8"/>
      <c r="C4" s="29"/>
      <c r="D4" s="42">
        <v>2023</v>
      </c>
      <c r="E4" s="43">
        <v>2024</v>
      </c>
      <c r="F4" s="43">
        <v>2025</v>
      </c>
      <c r="G4" s="43">
        <v>2026</v>
      </c>
      <c r="H4" s="43">
        <v>2027</v>
      </c>
      <c r="I4" s="43">
        <v>2028</v>
      </c>
      <c r="J4" s="43">
        <v>2029</v>
      </c>
      <c r="K4" s="42">
        <v>2030</v>
      </c>
      <c r="L4" s="44"/>
    </row>
    <row r="5" spans="1:20" ht="15" x14ac:dyDescent="0.25">
      <c r="A5" s="9" t="s">
        <v>10</v>
      </c>
      <c r="B5" s="9"/>
      <c r="C5" s="28"/>
      <c r="D5" s="32">
        <v>24</v>
      </c>
      <c r="E5" s="31">
        <v>28</v>
      </c>
      <c r="F5" s="31">
        <v>32</v>
      </c>
      <c r="G5" s="31">
        <v>36</v>
      </c>
      <c r="H5" s="31">
        <v>40</v>
      </c>
      <c r="I5" s="31">
        <v>40</v>
      </c>
      <c r="J5" s="31">
        <v>40</v>
      </c>
      <c r="K5" s="32">
        <v>40</v>
      </c>
      <c r="L5" s="45"/>
    </row>
    <row r="6" spans="1:20" ht="15" x14ac:dyDescent="0.25">
      <c r="A6" s="9"/>
      <c r="B6" s="9" t="s">
        <v>20</v>
      </c>
      <c r="C6" s="28"/>
      <c r="D6" s="32">
        <f>SUM($D13:$D36)</f>
        <v>15456</v>
      </c>
      <c r="E6" s="46">
        <f>SUM($D13:$D40)</f>
        <v>16694</v>
      </c>
      <c r="F6" s="31">
        <f>SUM($D13:$D44)</f>
        <v>17932</v>
      </c>
      <c r="G6" s="31">
        <f>SUM($D13:$D48)</f>
        <v>19170</v>
      </c>
      <c r="H6" s="31">
        <f>SUM($D13:$D52)</f>
        <v>20408</v>
      </c>
      <c r="I6" s="31">
        <f>SUM($D13:$D52)</f>
        <v>20408</v>
      </c>
      <c r="J6" s="31">
        <f>SUM($D13:$D52)</f>
        <v>20408</v>
      </c>
      <c r="K6" s="32">
        <f>SUM($D13:$D52)</f>
        <v>20408</v>
      </c>
      <c r="L6" s="45">
        <f>SUM(E6:K6)</f>
        <v>135428</v>
      </c>
    </row>
    <row r="7" spans="1:20" ht="15" x14ac:dyDescent="0.25">
      <c r="A7" s="9"/>
      <c r="B7" s="9" t="s">
        <v>19</v>
      </c>
      <c r="C7" s="9"/>
      <c r="D7" s="33">
        <f>D6*0.0109</f>
        <v>168.47040000000001</v>
      </c>
      <c r="E7" s="31">
        <f t="shared" ref="E7:L7" si="0">E6*0.0208</f>
        <v>347.23519999999996</v>
      </c>
      <c r="F7" s="31">
        <f t="shared" si="0"/>
        <v>372.98559999999998</v>
      </c>
      <c r="G7" s="31">
        <f t="shared" si="0"/>
        <v>398.73599999999999</v>
      </c>
      <c r="H7" s="31">
        <f t="shared" si="0"/>
        <v>424.4864</v>
      </c>
      <c r="I7" s="31">
        <f t="shared" si="0"/>
        <v>424.4864</v>
      </c>
      <c r="J7" s="31">
        <f t="shared" si="0"/>
        <v>424.4864</v>
      </c>
      <c r="K7" s="32">
        <f t="shared" si="0"/>
        <v>424.4864</v>
      </c>
      <c r="L7" s="45">
        <f t="shared" si="0"/>
        <v>2816.9023999999999</v>
      </c>
    </row>
    <row r="8" spans="1:20" ht="15" x14ac:dyDescent="0.25">
      <c r="A8" s="9"/>
      <c r="B8" s="9" t="s">
        <v>20</v>
      </c>
      <c r="C8" s="10"/>
      <c r="D8" s="32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2">
        <v>0</v>
      </c>
      <c r="L8" s="47">
        <v>0</v>
      </c>
    </row>
    <row r="9" spans="1:20" ht="12.75" x14ac:dyDescent="0.2">
      <c r="A9" s="12"/>
      <c r="B9" s="12" t="s">
        <v>20</v>
      </c>
      <c r="C9" s="13"/>
      <c r="D9" s="48">
        <f>D6-D7-D8</f>
        <v>15287.5296</v>
      </c>
      <c r="E9" s="49">
        <f t="shared" ref="E9:K9" si="1">SUM(E13:E52)</f>
        <v>16346.764800000001</v>
      </c>
      <c r="F9" s="49">
        <f t="shared" si="1"/>
        <v>17559.014399999996</v>
      </c>
      <c r="G9" s="49">
        <f t="shared" si="1"/>
        <v>18771.263999999992</v>
      </c>
      <c r="H9" s="49">
        <f t="shared" si="1"/>
        <v>19983.513599999987</v>
      </c>
      <c r="I9" s="49">
        <f t="shared" si="1"/>
        <v>19983.513599999987</v>
      </c>
      <c r="J9" s="49">
        <f t="shared" si="1"/>
        <v>19983.513599999987</v>
      </c>
      <c r="K9" s="48">
        <f t="shared" si="1"/>
        <v>19983.513599999987</v>
      </c>
      <c r="L9" s="48">
        <f>SUM(E9:K9)</f>
        <v>132611.09759999995</v>
      </c>
    </row>
    <row r="10" spans="1:20" ht="12.75" outlineLevel="1" x14ac:dyDescent="0.2">
      <c r="A10" s="3"/>
      <c r="B10" s="3"/>
      <c r="C10" s="3"/>
    </row>
    <row r="11" spans="1:20" ht="12.75" outlineLevel="1" x14ac:dyDescent="0.2">
      <c r="A11" s="3"/>
      <c r="B11" s="3"/>
      <c r="C11" s="3"/>
    </row>
    <row r="12" spans="1:20" ht="27.75" customHeight="1" outlineLevel="1" x14ac:dyDescent="0.2">
      <c r="A12" s="14" t="s">
        <v>11</v>
      </c>
      <c r="B12" s="14" t="s">
        <v>12</v>
      </c>
      <c r="C12" s="14" t="s">
        <v>13</v>
      </c>
      <c r="D12" s="15" t="s">
        <v>21</v>
      </c>
      <c r="E12" s="16" t="s">
        <v>23</v>
      </c>
      <c r="F12" s="16"/>
      <c r="G12" s="17"/>
      <c r="H12" s="17"/>
      <c r="I12" s="17"/>
      <c r="J12" s="17"/>
      <c r="K12" s="18"/>
      <c r="L12" s="19"/>
    </row>
    <row r="13" spans="1:20" ht="12.75" outlineLevel="1" x14ac:dyDescent="0.2">
      <c r="A13" s="54"/>
      <c r="B13" s="55"/>
      <c r="C13" s="56"/>
      <c r="D13" s="30">
        <v>1650</v>
      </c>
      <c r="E13" s="31">
        <f t="shared" ref="E13:K13" si="2">$D13*0.9792</f>
        <v>1615.6799999999998</v>
      </c>
      <c r="F13" s="31">
        <f t="shared" si="2"/>
        <v>1615.6799999999998</v>
      </c>
      <c r="G13" s="31">
        <f>$D13*0.9792</f>
        <v>1615.6799999999998</v>
      </c>
      <c r="H13" s="31">
        <f t="shared" si="2"/>
        <v>1615.6799999999998</v>
      </c>
      <c r="I13" s="31">
        <f t="shared" si="2"/>
        <v>1615.6799999999998</v>
      </c>
      <c r="J13" s="31">
        <f t="shared" si="2"/>
        <v>1615.6799999999998</v>
      </c>
      <c r="K13" s="32">
        <f t="shared" si="2"/>
        <v>1615.6799999999998</v>
      </c>
      <c r="L13" s="11"/>
      <c r="M13" s="20"/>
    </row>
    <row r="14" spans="1:20" ht="12.75" outlineLevel="1" x14ac:dyDescent="0.2">
      <c r="A14" s="54"/>
      <c r="B14" s="55"/>
      <c r="C14" s="56"/>
      <c r="D14" s="33">
        <v>574</v>
      </c>
      <c r="E14" s="31">
        <f t="shared" ref="E14:K14" si="3">$D14*0.9792</f>
        <v>562.06079999999997</v>
      </c>
      <c r="F14" s="31">
        <f t="shared" si="3"/>
        <v>562.06079999999997</v>
      </c>
      <c r="G14" s="31">
        <f t="shared" si="3"/>
        <v>562.06079999999997</v>
      </c>
      <c r="H14" s="31">
        <f t="shared" si="3"/>
        <v>562.06079999999997</v>
      </c>
      <c r="I14" s="31">
        <f t="shared" si="3"/>
        <v>562.06079999999997</v>
      </c>
      <c r="J14" s="31">
        <f t="shared" si="3"/>
        <v>562.06079999999997</v>
      </c>
      <c r="K14" s="32">
        <f t="shared" si="3"/>
        <v>562.06079999999997</v>
      </c>
      <c r="L14" s="11"/>
      <c r="M14" s="20"/>
      <c r="N14" s="11"/>
      <c r="O14" s="11"/>
      <c r="P14" s="11"/>
      <c r="Q14" s="11"/>
      <c r="R14" s="11"/>
      <c r="S14" s="11"/>
      <c r="T14" s="11"/>
    </row>
    <row r="15" spans="1:20" ht="12.75" outlineLevel="1" x14ac:dyDescent="0.2">
      <c r="A15" s="54"/>
      <c r="B15" s="55"/>
      <c r="C15" s="56"/>
      <c r="D15" s="33">
        <v>485</v>
      </c>
      <c r="E15" s="31">
        <f t="shared" ref="E15:K15" si="4">$D15*0.9792</f>
        <v>474.91199999999998</v>
      </c>
      <c r="F15" s="31">
        <f t="shared" si="4"/>
        <v>474.91199999999998</v>
      </c>
      <c r="G15" s="31">
        <f t="shared" si="4"/>
        <v>474.91199999999998</v>
      </c>
      <c r="H15" s="31">
        <f t="shared" si="4"/>
        <v>474.91199999999998</v>
      </c>
      <c r="I15" s="31">
        <f t="shared" si="4"/>
        <v>474.91199999999998</v>
      </c>
      <c r="J15" s="31">
        <f t="shared" si="4"/>
        <v>474.91199999999998</v>
      </c>
      <c r="K15" s="32">
        <f t="shared" si="4"/>
        <v>474.91199999999998</v>
      </c>
      <c r="L15" s="11"/>
      <c r="M15" s="20"/>
      <c r="N15" s="11"/>
      <c r="O15" s="11"/>
      <c r="P15" s="11"/>
      <c r="Q15" s="11"/>
      <c r="R15" s="11"/>
      <c r="S15" s="11"/>
      <c r="T15" s="11"/>
    </row>
    <row r="16" spans="1:20" ht="12.75" outlineLevel="1" x14ac:dyDescent="0.2">
      <c r="A16" s="54"/>
      <c r="B16" s="55"/>
      <c r="C16" s="56"/>
      <c r="D16" s="33">
        <v>1802</v>
      </c>
      <c r="E16" s="31">
        <f t="shared" ref="E16:K16" si="5">$D16*0.9792</f>
        <v>1764.5183999999999</v>
      </c>
      <c r="F16" s="31">
        <f t="shared" si="5"/>
        <v>1764.5183999999999</v>
      </c>
      <c r="G16" s="31">
        <f t="shared" si="5"/>
        <v>1764.5183999999999</v>
      </c>
      <c r="H16" s="31">
        <f t="shared" si="5"/>
        <v>1764.5183999999999</v>
      </c>
      <c r="I16" s="31">
        <f t="shared" si="5"/>
        <v>1764.5183999999999</v>
      </c>
      <c r="J16" s="31">
        <f t="shared" si="5"/>
        <v>1764.5183999999999</v>
      </c>
      <c r="K16" s="32">
        <f t="shared" si="5"/>
        <v>1764.5183999999999</v>
      </c>
      <c r="L16" s="11"/>
      <c r="M16" s="20"/>
    </row>
    <row r="17" spans="1:13" ht="12.75" outlineLevel="1" x14ac:dyDescent="0.2">
      <c r="A17" s="54"/>
      <c r="B17" s="55"/>
      <c r="C17" s="56"/>
      <c r="D17" s="33">
        <v>168</v>
      </c>
      <c r="E17" s="31">
        <f t="shared" ref="E17:K17" si="6">$D17*0.9792</f>
        <v>164.50559999999999</v>
      </c>
      <c r="F17" s="31">
        <f t="shared" si="6"/>
        <v>164.50559999999999</v>
      </c>
      <c r="G17" s="31">
        <f t="shared" si="6"/>
        <v>164.50559999999999</v>
      </c>
      <c r="H17" s="31">
        <f t="shared" si="6"/>
        <v>164.50559999999999</v>
      </c>
      <c r="I17" s="31">
        <f t="shared" si="6"/>
        <v>164.50559999999999</v>
      </c>
      <c r="J17" s="31">
        <f t="shared" si="6"/>
        <v>164.50559999999999</v>
      </c>
      <c r="K17" s="32">
        <f t="shared" si="6"/>
        <v>164.50559999999999</v>
      </c>
      <c r="L17" s="11"/>
      <c r="M17" s="21"/>
    </row>
    <row r="18" spans="1:13" ht="12.75" outlineLevel="1" x14ac:dyDescent="0.2">
      <c r="A18" s="54"/>
      <c r="B18" s="55"/>
      <c r="C18" s="56"/>
      <c r="D18" s="33">
        <v>816</v>
      </c>
      <c r="E18" s="31">
        <f t="shared" ref="E18:K18" si="7">$D18*0.9792</f>
        <v>799.02719999999999</v>
      </c>
      <c r="F18" s="31">
        <f t="shared" si="7"/>
        <v>799.02719999999999</v>
      </c>
      <c r="G18" s="31">
        <f t="shared" si="7"/>
        <v>799.02719999999999</v>
      </c>
      <c r="H18" s="31">
        <f t="shared" si="7"/>
        <v>799.02719999999999</v>
      </c>
      <c r="I18" s="31">
        <f t="shared" si="7"/>
        <v>799.02719999999999</v>
      </c>
      <c r="J18" s="31">
        <f t="shared" si="7"/>
        <v>799.02719999999999</v>
      </c>
      <c r="K18" s="32">
        <f t="shared" si="7"/>
        <v>799.02719999999999</v>
      </c>
      <c r="L18" s="11"/>
      <c r="M18" s="11"/>
    </row>
    <row r="19" spans="1:13" ht="12.75" outlineLevel="1" x14ac:dyDescent="0.2">
      <c r="A19" s="54"/>
      <c r="B19" s="55"/>
      <c r="C19" s="56"/>
      <c r="D19" s="33">
        <v>835</v>
      </c>
      <c r="E19" s="31">
        <f t="shared" ref="E19:K19" si="8">$D19*0.9792</f>
        <v>817.63199999999995</v>
      </c>
      <c r="F19" s="31">
        <f t="shared" si="8"/>
        <v>817.63199999999995</v>
      </c>
      <c r="G19" s="31">
        <f t="shared" si="8"/>
        <v>817.63199999999995</v>
      </c>
      <c r="H19" s="31">
        <f t="shared" si="8"/>
        <v>817.63199999999995</v>
      </c>
      <c r="I19" s="31">
        <f t="shared" si="8"/>
        <v>817.63199999999995</v>
      </c>
      <c r="J19" s="31">
        <f t="shared" si="8"/>
        <v>817.63199999999995</v>
      </c>
      <c r="K19" s="32">
        <f t="shared" si="8"/>
        <v>817.63199999999995</v>
      </c>
      <c r="L19" s="11"/>
      <c r="M19" s="11"/>
    </row>
    <row r="20" spans="1:13" ht="12.75" outlineLevel="1" x14ac:dyDescent="0.2">
      <c r="A20" s="54"/>
      <c r="B20" s="55"/>
      <c r="C20" s="56"/>
      <c r="D20" s="33">
        <v>306</v>
      </c>
      <c r="E20" s="31">
        <f t="shared" ref="E20:K20" si="9">$D20*0.9792</f>
        <v>299.6352</v>
      </c>
      <c r="F20" s="31">
        <f t="shared" si="9"/>
        <v>299.6352</v>
      </c>
      <c r="G20" s="31">
        <f t="shared" si="9"/>
        <v>299.6352</v>
      </c>
      <c r="H20" s="31">
        <f t="shared" si="9"/>
        <v>299.6352</v>
      </c>
      <c r="I20" s="31">
        <f t="shared" si="9"/>
        <v>299.6352</v>
      </c>
      <c r="J20" s="31">
        <f t="shared" si="9"/>
        <v>299.6352</v>
      </c>
      <c r="K20" s="32">
        <f t="shared" si="9"/>
        <v>299.6352</v>
      </c>
      <c r="L20" s="11"/>
      <c r="M20" s="11"/>
    </row>
    <row r="21" spans="1:13" ht="12.75" outlineLevel="1" x14ac:dyDescent="0.2">
      <c r="A21" s="54"/>
      <c r="B21" s="55"/>
      <c r="C21" s="56"/>
      <c r="D21" s="33">
        <v>687</v>
      </c>
      <c r="E21" s="31">
        <f t="shared" ref="E21:K21" si="10">$D21*0.9792</f>
        <v>672.71039999999994</v>
      </c>
      <c r="F21" s="31">
        <f t="shared" si="10"/>
        <v>672.71039999999994</v>
      </c>
      <c r="G21" s="31">
        <f t="shared" si="10"/>
        <v>672.71039999999994</v>
      </c>
      <c r="H21" s="31">
        <f t="shared" si="10"/>
        <v>672.71039999999994</v>
      </c>
      <c r="I21" s="31">
        <f t="shared" si="10"/>
        <v>672.71039999999994</v>
      </c>
      <c r="J21" s="31">
        <f t="shared" si="10"/>
        <v>672.71039999999994</v>
      </c>
      <c r="K21" s="32">
        <f t="shared" si="10"/>
        <v>672.71039999999994</v>
      </c>
      <c r="L21" s="11"/>
      <c r="M21" s="11"/>
    </row>
    <row r="22" spans="1:13" ht="12.75" outlineLevel="1" x14ac:dyDescent="0.2">
      <c r="A22" s="54"/>
      <c r="B22" s="55"/>
      <c r="C22" s="56"/>
      <c r="D22" s="33">
        <v>156</v>
      </c>
      <c r="E22" s="31">
        <f t="shared" ref="E22:K22" si="11">$D22*0.9792</f>
        <v>152.7552</v>
      </c>
      <c r="F22" s="31">
        <f t="shared" si="11"/>
        <v>152.7552</v>
      </c>
      <c r="G22" s="31">
        <f t="shared" si="11"/>
        <v>152.7552</v>
      </c>
      <c r="H22" s="31">
        <f t="shared" si="11"/>
        <v>152.7552</v>
      </c>
      <c r="I22" s="31">
        <f t="shared" si="11"/>
        <v>152.7552</v>
      </c>
      <c r="J22" s="31">
        <f t="shared" si="11"/>
        <v>152.7552</v>
      </c>
      <c r="K22" s="32">
        <f t="shared" si="11"/>
        <v>152.7552</v>
      </c>
      <c r="L22" s="11"/>
      <c r="M22" s="11"/>
    </row>
    <row r="23" spans="1:13" ht="12.75" outlineLevel="1" x14ac:dyDescent="0.2">
      <c r="A23" s="54"/>
      <c r="B23" s="55"/>
      <c r="C23" s="56"/>
      <c r="D23" s="33">
        <v>274</v>
      </c>
      <c r="E23" s="31">
        <f t="shared" ref="E23:K23" si="12">$D23*0.9792</f>
        <v>268.30079999999998</v>
      </c>
      <c r="F23" s="31">
        <f t="shared" si="12"/>
        <v>268.30079999999998</v>
      </c>
      <c r="G23" s="31">
        <f t="shared" si="12"/>
        <v>268.30079999999998</v>
      </c>
      <c r="H23" s="31">
        <f t="shared" si="12"/>
        <v>268.30079999999998</v>
      </c>
      <c r="I23" s="31">
        <f t="shared" si="12"/>
        <v>268.30079999999998</v>
      </c>
      <c r="J23" s="31">
        <f t="shared" si="12"/>
        <v>268.30079999999998</v>
      </c>
      <c r="K23" s="32">
        <f t="shared" si="12"/>
        <v>268.30079999999998</v>
      </c>
      <c r="L23" s="11"/>
      <c r="M23" s="11"/>
    </row>
    <row r="24" spans="1:13" ht="12.75" outlineLevel="1" x14ac:dyDescent="0.2">
      <c r="A24" s="54"/>
      <c r="B24" s="55"/>
      <c r="C24" s="56"/>
      <c r="D24" s="33">
        <v>3018</v>
      </c>
      <c r="E24" s="31">
        <f t="shared" ref="E24:K24" si="13">$D24*0.9792</f>
        <v>2955.2255999999998</v>
      </c>
      <c r="F24" s="31">
        <f t="shared" si="13"/>
        <v>2955.2255999999998</v>
      </c>
      <c r="G24" s="31">
        <f t="shared" si="13"/>
        <v>2955.2255999999998</v>
      </c>
      <c r="H24" s="31">
        <f t="shared" si="13"/>
        <v>2955.2255999999998</v>
      </c>
      <c r="I24" s="31">
        <f t="shared" si="13"/>
        <v>2955.2255999999998</v>
      </c>
      <c r="J24" s="31">
        <f t="shared" si="13"/>
        <v>2955.2255999999998</v>
      </c>
      <c r="K24" s="32">
        <f t="shared" si="13"/>
        <v>2955.2255999999998</v>
      </c>
      <c r="L24" s="11"/>
      <c r="M24" s="11"/>
    </row>
    <row r="25" spans="1:13" ht="12.75" outlineLevel="1" x14ac:dyDescent="0.2">
      <c r="A25" s="54"/>
      <c r="B25" s="55"/>
      <c r="C25" s="56"/>
      <c r="D25" s="33">
        <v>521</v>
      </c>
      <c r="E25" s="31">
        <f t="shared" ref="E25:K25" si="14">$D25*0.9792</f>
        <v>510.16319999999996</v>
      </c>
      <c r="F25" s="31">
        <f t="shared" si="14"/>
        <v>510.16319999999996</v>
      </c>
      <c r="G25" s="31">
        <f t="shared" si="14"/>
        <v>510.16319999999996</v>
      </c>
      <c r="H25" s="31">
        <f t="shared" si="14"/>
        <v>510.16319999999996</v>
      </c>
      <c r="I25" s="31">
        <f t="shared" si="14"/>
        <v>510.16319999999996</v>
      </c>
      <c r="J25" s="31">
        <f t="shared" si="14"/>
        <v>510.16319999999996</v>
      </c>
      <c r="K25" s="32">
        <f t="shared" si="14"/>
        <v>510.16319999999996</v>
      </c>
      <c r="L25" s="11"/>
    </row>
    <row r="26" spans="1:13" ht="12.75" outlineLevel="1" x14ac:dyDescent="0.2">
      <c r="A26" s="54"/>
      <c r="B26" s="55"/>
      <c r="C26" s="56"/>
      <c r="D26" s="33">
        <v>223</v>
      </c>
      <c r="E26" s="31">
        <f t="shared" ref="E26:K26" si="15">$D26*0.9792</f>
        <v>218.36159999999998</v>
      </c>
      <c r="F26" s="31">
        <f t="shared" si="15"/>
        <v>218.36159999999998</v>
      </c>
      <c r="G26" s="31">
        <f t="shared" si="15"/>
        <v>218.36159999999998</v>
      </c>
      <c r="H26" s="31">
        <f t="shared" si="15"/>
        <v>218.36159999999998</v>
      </c>
      <c r="I26" s="31">
        <f t="shared" si="15"/>
        <v>218.36159999999998</v>
      </c>
      <c r="J26" s="31">
        <f t="shared" si="15"/>
        <v>218.36159999999998</v>
      </c>
      <c r="K26" s="32">
        <f t="shared" si="15"/>
        <v>218.36159999999998</v>
      </c>
      <c r="L26" s="11"/>
    </row>
    <row r="27" spans="1:13" ht="12.75" outlineLevel="1" x14ac:dyDescent="0.2">
      <c r="A27" s="54"/>
      <c r="B27" s="55"/>
      <c r="C27" s="56"/>
      <c r="D27" s="33">
        <v>2335</v>
      </c>
      <c r="E27" s="31">
        <f t="shared" ref="E27:K27" si="16">$D27*0.9792</f>
        <v>2286.4319999999998</v>
      </c>
      <c r="F27" s="31">
        <f t="shared" si="16"/>
        <v>2286.4319999999998</v>
      </c>
      <c r="G27" s="31">
        <f t="shared" si="16"/>
        <v>2286.4319999999998</v>
      </c>
      <c r="H27" s="31">
        <f t="shared" si="16"/>
        <v>2286.4319999999998</v>
      </c>
      <c r="I27" s="31">
        <f t="shared" si="16"/>
        <v>2286.4319999999998</v>
      </c>
      <c r="J27" s="31">
        <f t="shared" si="16"/>
        <v>2286.4319999999998</v>
      </c>
      <c r="K27" s="32">
        <f t="shared" si="16"/>
        <v>2286.4319999999998</v>
      </c>
      <c r="L27" s="11"/>
    </row>
    <row r="28" spans="1:13" ht="12.75" outlineLevel="1" x14ac:dyDescent="0.2">
      <c r="A28" s="54"/>
      <c r="B28" s="55"/>
      <c r="C28" s="56"/>
      <c r="D28" s="33">
        <v>313</v>
      </c>
      <c r="E28" s="31">
        <f t="shared" ref="E28:K28" si="17">$D28*0.9792</f>
        <v>306.4896</v>
      </c>
      <c r="F28" s="31">
        <f t="shared" si="17"/>
        <v>306.4896</v>
      </c>
      <c r="G28" s="31">
        <f t="shared" si="17"/>
        <v>306.4896</v>
      </c>
      <c r="H28" s="31">
        <f t="shared" si="17"/>
        <v>306.4896</v>
      </c>
      <c r="I28" s="31">
        <f t="shared" si="17"/>
        <v>306.4896</v>
      </c>
      <c r="J28" s="31">
        <f t="shared" si="17"/>
        <v>306.4896</v>
      </c>
      <c r="K28" s="32">
        <f t="shared" si="17"/>
        <v>306.4896</v>
      </c>
      <c r="L28" s="11"/>
    </row>
    <row r="29" spans="1:13" ht="12.75" outlineLevel="1" x14ac:dyDescent="0.2">
      <c r="A29" s="54"/>
      <c r="B29" s="55"/>
      <c r="C29" s="56"/>
      <c r="D29" s="33">
        <v>289</v>
      </c>
      <c r="E29" s="31">
        <f t="shared" ref="E29:K29" si="18">$D29*0.9792</f>
        <v>282.98879999999997</v>
      </c>
      <c r="F29" s="31">
        <f t="shared" si="18"/>
        <v>282.98879999999997</v>
      </c>
      <c r="G29" s="31">
        <f t="shared" si="18"/>
        <v>282.98879999999997</v>
      </c>
      <c r="H29" s="31">
        <f t="shared" si="18"/>
        <v>282.98879999999997</v>
      </c>
      <c r="I29" s="31">
        <f t="shared" si="18"/>
        <v>282.98879999999997</v>
      </c>
      <c r="J29" s="31">
        <f t="shared" si="18"/>
        <v>282.98879999999997</v>
      </c>
      <c r="K29" s="32">
        <f t="shared" si="18"/>
        <v>282.98879999999997</v>
      </c>
      <c r="L29" s="11"/>
    </row>
    <row r="30" spans="1:13" ht="12.75" outlineLevel="1" x14ac:dyDescent="0.2">
      <c r="A30" s="54"/>
      <c r="B30" s="55"/>
      <c r="C30" s="56"/>
      <c r="D30" s="33">
        <v>193</v>
      </c>
      <c r="E30" s="31">
        <f t="shared" ref="E30:K30" si="19">$D30*0.9792</f>
        <v>188.98560000000001</v>
      </c>
      <c r="F30" s="31">
        <f t="shared" si="19"/>
        <v>188.98560000000001</v>
      </c>
      <c r="G30" s="31">
        <f t="shared" si="19"/>
        <v>188.98560000000001</v>
      </c>
      <c r="H30" s="31">
        <f t="shared" si="19"/>
        <v>188.98560000000001</v>
      </c>
      <c r="I30" s="31">
        <f t="shared" si="19"/>
        <v>188.98560000000001</v>
      </c>
      <c r="J30" s="31">
        <f t="shared" si="19"/>
        <v>188.98560000000001</v>
      </c>
      <c r="K30" s="32">
        <f t="shared" si="19"/>
        <v>188.98560000000001</v>
      </c>
      <c r="L30" s="11"/>
    </row>
    <row r="31" spans="1:13" ht="12.75" outlineLevel="1" x14ac:dyDescent="0.2">
      <c r="A31" s="54"/>
      <c r="B31" s="55"/>
      <c r="C31" s="56"/>
      <c r="D31" s="33">
        <v>80</v>
      </c>
      <c r="E31" s="31">
        <f t="shared" ref="E31:K31" si="20">$D31*0.9792</f>
        <v>78.335999999999999</v>
      </c>
      <c r="F31" s="31">
        <f t="shared" si="20"/>
        <v>78.335999999999999</v>
      </c>
      <c r="G31" s="31">
        <f t="shared" si="20"/>
        <v>78.335999999999999</v>
      </c>
      <c r="H31" s="31">
        <f t="shared" si="20"/>
        <v>78.335999999999999</v>
      </c>
      <c r="I31" s="31">
        <f t="shared" si="20"/>
        <v>78.335999999999999</v>
      </c>
      <c r="J31" s="31">
        <f t="shared" si="20"/>
        <v>78.335999999999999</v>
      </c>
      <c r="K31" s="32">
        <f t="shared" si="20"/>
        <v>78.335999999999999</v>
      </c>
      <c r="L31" s="11"/>
    </row>
    <row r="32" spans="1:13" ht="12.75" outlineLevel="1" x14ac:dyDescent="0.2">
      <c r="A32" s="54"/>
      <c r="B32" s="55"/>
      <c r="C32" s="56"/>
      <c r="D32" s="33">
        <v>100</v>
      </c>
      <c r="E32" s="31">
        <f t="shared" ref="E32:K32" si="21">$D32*0.9792</f>
        <v>97.92</v>
      </c>
      <c r="F32" s="31">
        <f t="shared" si="21"/>
        <v>97.92</v>
      </c>
      <c r="G32" s="31">
        <f t="shared" si="21"/>
        <v>97.92</v>
      </c>
      <c r="H32" s="31">
        <f t="shared" si="21"/>
        <v>97.92</v>
      </c>
      <c r="I32" s="31">
        <f t="shared" si="21"/>
        <v>97.92</v>
      </c>
      <c r="J32" s="31">
        <f t="shared" si="21"/>
        <v>97.92</v>
      </c>
      <c r="K32" s="32">
        <f t="shared" si="21"/>
        <v>97.92</v>
      </c>
      <c r="L32" s="2"/>
    </row>
    <row r="33" spans="1:13" ht="12.75" outlineLevel="1" x14ac:dyDescent="0.2">
      <c r="A33" s="54"/>
      <c r="B33" s="57"/>
      <c r="C33" s="58"/>
      <c r="D33" s="33">
        <v>47</v>
      </c>
      <c r="E33" s="31">
        <f t="shared" ref="E33:K33" si="22">$D33*0.9792</f>
        <v>46.022399999999998</v>
      </c>
      <c r="F33" s="31">
        <f t="shared" si="22"/>
        <v>46.022399999999998</v>
      </c>
      <c r="G33" s="31">
        <f t="shared" si="22"/>
        <v>46.022399999999998</v>
      </c>
      <c r="H33" s="31">
        <f t="shared" si="22"/>
        <v>46.022399999999998</v>
      </c>
      <c r="I33" s="31">
        <f t="shared" si="22"/>
        <v>46.022399999999998</v>
      </c>
      <c r="J33" s="31">
        <f t="shared" si="22"/>
        <v>46.022399999999998</v>
      </c>
      <c r="K33" s="32">
        <f t="shared" si="22"/>
        <v>46.022399999999998</v>
      </c>
      <c r="L33" s="11"/>
      <c r="M33" s="22"/>
    </row>
    <row r="34" spans="1:13" ht="12.75" outlineLevel="1" x14ac:dyDescent="0.2">
      <c r="A34" s="54"/>
      <c r="B34" s="55"/>
      <c r="C34" s="59"/>
      <c r="D34" s="33">
        <v>98</v>
      </c>
      <c r="E34" s="31">
        <f t="shared" ref="E34:K34" si="23">$D34*0.9792</f>
        <v>95.96159999999999</v>
      </c>
      <c r="F34" s="31">
        <f t="shared" si="23"/>
        <v>95.96159999999999</v>
      </c>
      <c r="G34" s="31">
        <f t="shared" si="23"/>
        <v>95.96159999999999</v>
      </c>
      <c r="H34" s="31">
        <f t="shared" si="23"/>
        <v>95.96159999999999</v>
      </c>
      <c r="I34" s="31">
        <f t="shared" si="23"/>
        <v>95.96159999999999</v>
      </c>
      <c r="J34" s="31">
        <f t="shared" si="23"/>
        <v>95.96159999999999</v>
      </c>
      <c r="K34" s="32">
        <f t="shared" si="23"/>
        <v>95.96159999999999</v>
      </c>
      <c r="L34" s="11"/>
      <c r="M34" s="20"/>
    </row>
    <row r="35" spans="1:13" ht="12.75" outlineLevel="1" x14ac:dyDescent="0.2">
      <c r="A35" s="54"/>
      <c r="B35" s="57"/>
      <c r="C35" s="58"/>
      <c r="D35" s="33">
        <v>145</v>
      </c>
      <c r="E35" s="31">
        <f t="shared" ref="E35:K35" si="24">$D35*0.9792</f>
        <v>141.98399999999998</v>
      </c>
      <c r="F35" s="31">
        <f t="shared" si="24"/>
        <v>141.98399999999998</v>
      </c>
      <c r="G35" s="31">
        <f t="shared" si="24"/>
        <v>141.98399999999998</v>
      </c>
      <c r="H35" s="31">
        <f t="shared" si="24"/>
        <v>141.98399999999998</v>
      </c>
      <c r="I35" s="31">
        <f t="shared" si="24"/>
        <v>141.98399999999998</v>
      </c>
      <c r="J35" s="31">
        <f t="shared" si="24"/>
        <v>141.98399999999998</v>
      </c>
      <c r="K35" s="32">
        <f t="shared" si="24"/>
        <v>141.98399999999998</v>
      </c>
      <c r="L35" s="2"/>
      <c r="M35" s="20"/>
    </row>
    <row r="36" spans="1:13" ht="12.75" outlineLevel="1" x14ac:dyDescent="0.2">
      <c r="A36" s="60"/>
      <c r="B36" s="61"/>
      <c r="C36" s="62"/>
      <c r="D36" s="34">
        <v>341</v>
      </c>
      <c r="E36" s="31">
        <f t="shared" ref="E36:K36" si="25">$D36*0.9792</f>
        <v>333.90719999999999</v>
      </c>
      <c r="F36" s="31">
        <f t="shared" si="25"/>
        <v>333.90719999999999</v>
      </c>
      <c r="G36" s="31">
        <f t="shared" si="25"/>
        <v>333.90719999999999</v>
      </c>
      <c r="H36" s="31">
        <f t="shared" si="25"/>
        <v>333.90719999999999</v>
      </c>
      <c r="I36" s="31">
        <f t="shared" si="25"/>
        <v>333.90719999999999</v>
      </c>
      <c r="J36" s="31">
        <f t="shared" si="25"/>
        <v>333.90719999999999</v>
      </c>
      <c r="K36" s="32">
        <f t="shared" si="25"/>
        <v>333.90719999999999</v>
      </c>
      <c r="L36" s="11"/>
      <c r="M36" s="20"/>
    </row>
    <row r="37" spans="1:13" ht="12.75" outlineLevel="1" x14ac:dyDescent="0.2">
      <c r="A37" s="50">
        <v>25</v>
      </c>
      <c r="B37" s="51" t="s">
        <v>14</v>
      </c>
      <c r="C37" s="23" t="s">
        <v>14</v>
      </c>
      <c r="D37" s="35">
        <f t="shared" ref="D37:D52" si="26">MEDIAN($D$13:$D$36)</f>
        <v>309.5</v>
      </c>
      <c r="E37" s="31">
        <f t="shared" ref="E37:K37" si="27">$D37*0.9792</f>
        <v>303.06239999999997</v>
      </c>
      <c r="F37" s="31">
        <f t="shared" si="27"/>
        <v>303.06239999999997</v>
      </c>
      <c r="G37" s="31">
        <f t="shared" si="27"/>
        <v>303.06239999999997</v>
      </c>
      <c r="H37" s="31">
        <f t="shared" si="27"/>
        <v>303.06239999999997</v>
      </c>
      <c r="I37" s="31">
        <f t="shared" si="27"/>
        <v>303.06239999999997</v>
      </c>
      <c r="J37" s="31">
        <f t="shared" si="27"/>
        <v>303.06239999999997</v>
      </c>
      <c r="K37" s="32">
        <f t="shared" si="27"/>
        <v>303.06239999999997</v>
      </c>
      <c r="L37" s="11"/>
    </row>
    <row r="38" spans="1:13" ht="12.75" x14ac:dyDescent="0.2">
      <c r="A38" s="50">
        <v>26</v>
      </c>
      <c r="B38" s="51" t="s">
        <v>14</v>
      </c>
      <c r="C38" s="23" t="s">
        <v>14</v>
      </c>
      <c r="D38" s="35">
        <f t="shared" si="26"/>
        <v>309.5</v>
      </c>
      <c r="E38" s="31">
        <f t="shared" ref="E38:K38" si="28">$D38*0.9792</f>
        <v>303.06239999999997</v>
      </c>
      <c r="F38" s="31">
        <f t="shared" si="28"/>
        <v>303.06239999999997</v>
      </c>
      <c r="G38" s="31">
        <f t="shared" si="28"/>
        <v>303.06239999999997</v>
      </c>
      <c r="H38" s="31">
        <f t="shared" si="28"/>
        <v>303.06239999999997</v>
      </c>
      <c r="I38" s="31">
        <f t="shared" si="28"/>
        <v>303.06239999999997</v>
      </c>
      <c r="J38" s="31">
        <f t="shared" si="28"/>
        <v>303.06239999999997</v>
      </c>
      <c r="K38" s="32">
        <f t="shared" si="28"/>
        <v>303.06239999999997</v>
      </c>
      <c r="L38" s="11"/>
    </row>
    <row r="39" spans="1:13" ht="12.75" x14ac:dyDescent="0.2">
      <c r="A39" s="50">
        <v>27</v>
      </c>
      <c r="B39" s="51" t="s">
        <v>14</v>
      </c>
      <c r="C39" s="23" t="s">
        <v>14</v>
      </c>
      <c r="D39" s="35">
        <f t="shared" si="26"/>
        <v>309.5</v>
      </c>
      <c r="E39" s="31">
        <f t="shared" ref="E39:K39" si="29">$D39*0.9792</f>
        <v>303.06239999999997</v>
      </c>
      <c r="F39" s="31">
        <f t="shared" si="29"/>
        <v>303.06239999999997</v>
      </c>
      <c r="G39" s="31">
        <f t="shared" si="29"/>
        <v>303.06239999999997</v>
      </c>
      <c r="H39" s="31">
        <f t="shared" si="29"/>
        <v>303.06239999999997</v>
      </c>
      <c r="I39" s="31">
        <f t="shared" si="29"/>
        <v>303.06239999999997</v>
      </c>
      <c r="J39" s="31">
        <f t="shared" si="29"/>
        <v>303.06239999999997</v>
      </c>
      <c r="K39" s="32">
        <f t="shared" si="29"/>
        <v>303.06239999999997</v>
      </c>
      <c r="L39" s="11"/>
    </row>
    <row r="40" spans="1:13" ht="12.75" x14ac:dyDescent="0.2">
      <c r="A40" s="50">
        <v>28</v>
      </c>
      <c r="B40" s="51" t="s">
        <v>14</v>
      </c>
      <c r="C40" s="23" t="s">
        <v>14</v>
      </c>
      <c r="D40" s="35">
        <f t="shared" si="26"/>
        <v>309.5</v>
      </c>
      <c r="E40" s="36">
        <f t="shared" ref="E40:K40" si="30">$D40*0.9792</f>
        <v>303.06239999999997</v>
      </c>
      <c r="F40" s="31">
        <f t="shared" si="30"/>
        <v>303.06239999999997</v>
      </c>
      <c r="G40" s="31">
        <f t="shared" si="30"/>
        <v>303.06239999999997</v>
      </c>
      <c r="H40" s="31">
        <f t="shared" si="30"/>
        <v>303.06239999999997</v>
      </c>
      <c r="I40" s="31">
        <f t="shared" si="30"/>
        <v>303.06239999999997</v>
      </c>
      <c r="J40" s="31">
        <f t="shared" si="30"/>
        <v>303.06239999999997</v>
      </c>
      <c r="K40" s="32">
        <f t="shared" si="30"/>
        <v>303.06239999999997</v>
      </c>
      <c r="L40" s="11"/>
    </row>
    <row r="41" spans="1:13" ht="12.75" x14ac:dyDescent="0.2">
      <c r="A41" s="50">
        <v>29</v>
      </c>
      <c r="B41" s="51" t="s">
        <v>14</v>
      </c>
      <c r="C41" s="23" t="s">
        <v>14</v>
      </c>
      <c r="D41" s="37">
        <f t="shared" si="26"/>
        <v>309.5</v>
      </c>
      <c r="E41" s="38"/>
      <c r="F41" s="31">
        <f t="shared" ref="F41:K41" si="31">$D41*0.9792</f>
        <v>303.06239999999997</v>
      </c>
      <c r="G41" s="31">
        <f t="shared" si="31"/>
        <v>303.06239999999997</v>
      </c>
      <c r="H41" s="31">
        <f t="shared" si="31"/>
        <v>303.06239999999997</v>
      </c>
      <c r="I41" s="31">
        <f t="shared" si="31"/>
        <v>303.06239999999997</v>
      </c>
      <c r="J41" s="31">
        <f t="shared" si="31"/>
        <v>303.06239999999997</v>
      </c>
      <c r="K41" s="32">
        <f t="shared" si="31"/>
        <v>303.06239999999997</v>
      </c>
      <c r="L41" s="11"/>
    </row>
    <row r="42" spans="1:13" ht="12.75" x14ac:dyDescent="0.2">
      <c r="A42" s="50">
        <v>30</v>
      </c>
      <c r="B42" s="51" t="s">
        <v>14</v>
      </c>
      <c r="C42" s="23" t="s">
        <v>14</v>
      </c>
      <c r="D42" s="37">
        <f t="shared" si="26"/>
        <v>309.5</v>
      </c>
      <c r="E42" s="38"/>
      <c r="F42" s="31">
        <f t="shared" ref="F42:K42" si="32">$D42*0.9792</f>
        <v>303.06239999999997</v>
      </c>
      <c r="G42" s="31">
        <f t="shared" si="32"/>
        <v>303.06239999999997</v>
      </c>
      <c r="H42" s="31">
        <f t="shared" si="32"/>
        <v>303.06239999999997</v>
      </c>
      <c r="I42" s="31">
        <f t="shared" si="32"/>
        <v>303.06239999999997</v>
      </c>
      <c r="J42" s="31">
        <f t="shared" si="32"/>
        <v>303.06239999999997</v>
      </c>
      <c r="K42" s="32">
        <f t="shared" si="32"/>
        <v>303.06239999999997</v>
      </c>
      <c r="L42" s="11"/>
    </row>
    <row r="43" spans="1:13" ht="12.75" x14ac:dyDescent="0.2">
      <c r="A43" s="50">
        <v>31</v>
      </c>
      <c r="B43" s="51" t="s">
        <v>14</v>
      </c>
      <c r="C43" s="23" t="s">
        <v>14</v>
      </c>
      <c r="D43" s="37">
        <f t="shared" si="26"/>
        <v>309.5</v>
      </c>
      <c r="E43" s="38"/>
      <c r="F43" s="31">
        <f t="shared" ref="F43:K43" si="33">$D43*0.9792</f>
        <v>303.06239999999997</v>
      </c>
      <c r="G43" s="31">
        <f t="shared" si="33"/>
        <v>303.06239999999997</v>
      </c>
      <c r="H43" s="31">
        <f t="shared" si="33"/>
        <v>303.06239999999997</v>
      </c>
      <c r="I43" s="31">
        <f t="shared" si="33"/>
        <v>303.06239999999997</v>
      </c>
      <c r="J43" s="31">
        <f t="shared" si="33"/>
        <v>303.06239999999997</v>
      </c>
      <c r="K43" s="32">
        <f t="shared" si="33"/>
        <v>303.06239999999997</v>
      </c>
      <c r="L43" s="11"/>
    </row>
    <row r="44" spans="1:13" ht="12.75" x14ac:dyDescent="0.2">
      <c r="A44" s="50">
        <v>32</v>
      </c>
      <c r="B44" s="51" t="s">
        <v>14</v>
      </c>
      <c r="C44" s="23" t="s">
        <v>14</v>
      </c>
      <c r="D44" s="37">
        <f t="shared" si="26"/>
        <v>309.5</v>
      </c>
      <c r="E44" s="38"/>
      <c r="F44" s="36">
        <f t="shared" ref="F44:K44" si="34">$D44*0.9792</f>
        <v>303.06239999999997</v>
      </c>
      <c r="G44" s="31">
        <f t="shared" si="34"/>
        <v>303.06239999999997</v>
      </c>
      <c r="H44" s="31">
        <f t="shared" si="34"/>
        <v>303.06239999999997</v>
      </c>
      <c r="I44" s="31">
        <f t="shared" si="34"/>
        <v>303.06239999999997</v>
      </c>
      <c r="J44" s="31">
        <f t="shared" si="34"/>
        <v>303.06239999999997</v>
      </c>
      <c r="K44" s="32">
        <f t="shared" si="34"/>
        <v>303.06239999999997</v>
      </c>
      <c r="L44" s="11"/>
    </row>
    <row r="45" spans="1:13" ht="12.75" x14ac:dyDescent="0.2">
      <c r="A45" s="50">
        <v>33</v>
      </c>
      <c r="B45" s="51" t="s">
        <v>14</v>
      </c>
      <c r="C45" s="23" t="s">
        <v>14</v>
      </c>
      <c r="D45" s="37">
        <f t="shared" si="26"/>
        <v>309.5</v>
      </c>
      <c r="E45" s="38"/>
      <c r="F45" s="38"/>
      <c r="G45" s="31">
        <f t="shared" ref="G45:K45" si="35">$D45*0.9792</f>
        <v>303.06239999999997</v>
      </c>
      <c r="H45" s="31">
        <f t="shared" si="35"/>
        <v>303.06239999999997</v>
      </c>
      <c r="I45" s="31">
        <f t="shared" si="35"/>
        <v>303.06239999999997</v>
      </c>
      <c r="J45" s="31">
        <f t="shared" si="35"/>
        <v>303.06239999999997</v>
      </c>
      <c r="K45" s="32">
        <f t="shared" si="35"/>
        <v>303.06239999999997</v>
      </c>
      <c r="L45" s="11"/>
    </row>
    <row r="46" spans="1:13" ht="12.75" x14ac:dyDescent="0.2">
      <c r="A46" s="50">
        <v>34</v>
      </c>
      <c r="B46" s="51" t="s">
        <v>14</v>
      </c>
      <c r="C46" s="23" t="s">
        <v>14</v>
      </c>
      <c r="D46" s="37">
        <f t="shared" si="26"/>
        <v>309.5</v>
      </c>
      <c r="E46" s="38"/>
      <c r="F46" s="38"/>
      <c r="G46" s="31">
        <f t="shared" ref="G46:K46" si="36">$D46*0.9792</f>
        <v>303.06239999999997</v>
      </c>
      <c r="H46" s="31">
        <f t="shared" si="36"/>
        <v>303.06239999999997</v>
      </c>
      <c r="I46" s="31">
        <f t="shared" si="36"/>
        <v>303.06239999999997</v>
      </c>
      <c r="J46" s="31">
        <f t="shared" si="36"/>
        <v>303.06239999999997</v>
      </c>
      <c r="K46" s="32">
        <f t="shared" si="36"/>
        <v>303.06239999999997</v>
      </c>
      <c r="L46" s="11"/>
    </row>
    <row r="47" spans="1:13" ht="12.75" x14ac:dyDescent="0.2">
      <c r="A47" s="50">
        <v>35</v>
      </c>
      <c r="B47" s="51" t="s">
        <v>14</v>
      </c>
      <c r="C47" s="23" t="s">
        <v>14</v>
      </c>
      <c r="D47" s="37">
        <f t="shared" si="26"/>
        <v>309.5</v>
      </c>
      <c r="E47" s="38"/>
      <c r="F47" s="38"/>
      <c r="G47" s="31">
        <f t="shared" ref="G47:K47" si="37">$D47*0.9792</f>
        <v>303.06239999999997</v>
      </c>
      <c r="H47" s="31">
        <f t="shared" si="37"/>
        <v>303.06239999999997</v>
      </c>
      <c r="I47" s="31">
        <f t="shared" si="37"/>
        <v>303.06239999999997</v>
      </c>
      <c r="J47" s="31">
        <f t="shared" si="37"/>
        <v>303.06239999999997</v>
      </c>
      <c r="K47" s="32">
        <f t="shared" si="37"/>
        <v>303.06239999999997</v>
      </c>
      <c r="L47" s="11"/>
    </row>
    <row r="48" spans="1:13" ht="12.75" x14ac:dyDescent="0.2">
      <c r="A48" s="50">
        <v>36</v>
      </c>
      <c r="B48" s="51" t="s">
        <v>14</v>
      </c>
      <c r="C48" s="23" t="s">
        <v>14</v>
      </c>
      <c r="D48" s="37">
        <f t="shared" si="26"/>
        <v>309.5</v>
      </c>
      <c r="E48" s="38"/>
      <c r="F48" s="38"/>
      <c r="G48" s="36">
        <f t="shared" ref="G48:K48" si="38">$D48*0.9792</f>
        <v>303.06239999999997</v>
      </c>
      <c r="H48" s="31">
        <f t="shared" si="38"/>
        <v>303.06239999999997</v>
      </c>
      <c r="I48" s="31">
        <f t="shared" si="38"/>
        <v>303.06239999999997</v>
      </c>
      <c r="J48" s="31">
        <f t="shared" si="38"/>
        <v>303.06239999999997</v>
      </c>
      <c r="K48" s="32">
        <f t="shared" si="38"/>
        <v>303.06239999999997</v>
      </c>
      <c r="L48" s="11"/>
    </row>
    <row r="49" spans="1:12" ht="12.75" x14ac:dyDescent="0.2">
      <c r="A49" s="50">
        <v>37</v>
      </c>
      <c r="B49" s="51" t="s">
        <v>14</v>
      </c>
      <c r="C49" s="23" t="s">
        <v>14</v>
      </c>
      <c r="D49" s="37">
        <f t="shared" si="26"/>
        <v>309.5</v>
      </c>
      <c r="E49" s="38"/>
      <c r="F49" s="38"/>
      <c r="G49" s="38"/>
      <c r="H49" s="31">
        <f t="shared" ref="H49:K49" si="39">$D49*0.9792</f>
        <v>303.06239999999997</v>
      </c>
      <c r="I49" s="31">
        <f t="shared" si="39"/>
        <v>303.06239999999997</v>
      </c>
      <c r="J49" s="31">
        <f t="shared" si="39"/>
        <v>303.06239999999997</v>
      </c>
      <c r="K49" s="32">
        <f t="shared" si="39"/>
        <v>303.06239999999997</v>
      </c>
      <c r="L49" s="11"/>
    </row>
    <row r="50" spans="1:12" ht="12.75" x14ac:dyDescent="0.2">
      <c r="A50" s="50">
        <v>38</v>
      </c>
      <c r="B50" s="51" t="s">
        <v>14</v>
      </c>
      <c r="C50" s="23" t="s">
        <v>14</v>
      </c>
      <c r="D50" s="37">
        <f t="shared" si="26"/>
        <v>309.5</v>
      </c>
      <c r="E50" s="38"/>
      <c r="F50" s="38"/>
      <c r="G50" s="38"/>
      <c r="H50" s="31">
        <f t="shared" ref="H50:K50" si="40">$D50*0.9792</f>
        <v>303.06239999999997</v>
      </c>
      <c r="I50" s="31">
        <f t="shared" si="40"/>
        <v>303.06239999999997</v>
      </c>
      <c r="J50" s="31">
        <f t="shared" si="40"/>
        <v>303.06239999999997</v>
      </c>
      <c r="K50" s="32">
        <f t="shared" si="40"/>
        <v>303.06239999999997</v>
      </c>
      <c r="L50" s="11"/>
    </row>
    <row r="51" spans="1:12" ht="12.75" x14ac:dyDescent="0.2">
      <c r="A51" s="50">
        <v>39</v>
      </c>
      <c r="B51" s="51" t="s">
        <v>14</v>
      </c>
      <c r="C51" s="23" t="s">
        <v>14</v>
      </c>
      <c r="D51" s="37">
        <f t="shared" si="26"/>
        <v>309.5</v>
      </c>
      <c r="E51" s="38"/>
      <c r="F51" s="38"/>
      <c r="G51" s="38"/>
      <c r="H51" s="31">
        <f t="shared" ref="H51:K51" si="41">$D51*0.9792</f>
        <v>303.06239999999997</v>
      </c>
      <c r="I51" s="31">
        <f t="shared" si="41"/>
        <v>303.06239999999997</v>
      </c>
      <c r="J51" s="31">
        <f t="shared" si="41"/>
        <v>303.06239999999997</v>
      </c>
      <c r="K51" s="32">
        <f t="shared" si="41"/>
        <v>303.06239999999997</v>
      </c>
      <c r="L51" s="11"/>
    </row>
    <row r="52" spans="1:12" ht="12.75" x14ac:dyDescent="0.2">
      <c r="A52" s="52">
        <v>40</v>
      </c>
      <c r="B52" s="53" t="s">
        <v>14</v>
      </c>
      <c r="C52" s="24" t="s">
        <v>14</v>
      </c>
      <c r="D52" s="39">
        <f t="shared" si="26"/>
        <v>309.5</v>
      </c>
      <c r="E52" s="40"/>
      <c r="F52" s="40"/>
      <c r="G52" s="40"/>
      <c r="H52" s="36">
        <f t="shared" ref="H52:K52" si="42">$D52*0.9792</f>
        <v>303.06239999999997</v>
      </c>
      <c r="I52" s="36">
        <f t="shared" si="42"/>
        <v>303.06239999999997</v>
      </c>
      <c r="J52" s="36">
        <f t="shared" si="42"/>
        <v>303.06239999999997</v>
      </c>
      <c r="K52" s="41">
        <f t="shared" si="42"/>
        <v>303.06239999999997</v>
      </c>
      <c r="L52" s="11"/>
    </row>
    <row r="53" spans="1:12" ht="12.75" x14ac:dyDescent="0.2">
      <c r="A53" s="25" t="s">
        <v>24</v>
      </c>
    </row>
    <row r="54" spans="1:12" ht="12.75" x14ac:dyDescent="0.2">
      <c r="A54" s="2" t="s">
        <v>15</v>
      </c>
    </row>
    <row r="55" spans="1:12" ht="12.75" x14ac:dyDescent="0.2">
      <c r="A55" s="2" t="s">
        <v>16</v>
      </c>
    </row>
    <row r="56" spans="1:12" ht="12.75" x14ac:dyDescent="0.2">
      <c r="A56" s="2" t="s">
        <v>17</v>
      </c>
    </row>
    <row r="57" spans="1:12" ht="12.75" x14ac:dyDescent="0.2">
      <c r="A57" s="2" t="s">
        <v>18</v>
      </c>
    </row>
    <row r="59" spans="1:12" ht="15" x14ac:dyDescent="0.25">
      <c r="A59" s="26"/>
      <c r="C59" s="27"/>
      <c r="D59" s="27"/>
    </row>
    <row r="64" spans="1:12" ht="15" x14ac:dyDescent="0.25">
      <c r="D64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Ex-ante ER 3. Kreditierungsperi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Blaser Daniela BAFU</dc:creator>
  <cp:lastModifiedBy>Blaser Daniela BAFU</cp:lastModifiedBy>
  <dcterms:created xsi:type="dcterms:W3CDTF">2025-07-08T13:32:35Z</dcterms:created>
  <dcterms:modified xsi:type="dcterms:W3CDTF">2025-07-08T13:32:35Z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2025-07-08T13:30:34Z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60c50b1b-0ef4-4694-8de4-f75c5cb3c9da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